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5" windowWidth="13455" windowHeight="12495"/>
  </bookViews>
  <sheets>
    <sheet name="Лист1" sheetId="1" r:id="rId1"/>
  </sheets>
  <definedNames>
    <definedName name="_xlnm._FilterDatabase" localSheetId="0" hidden="1">Лист1!$D$1:$D$49</definedName>
    <definedName name="Z_068BE912_2BF8_4EEE_9BE7_43508E94A1AF_.wvu.FilterData" localSheetId="0" hidden="1">Лист1!$D$1:$D$49</definedName>
    <definedName name="Z_400EBE9C_E61A_49EA_9CF7_70304DB2AE2D_.wvu.FilterData" localSheetId="0" hidden="1">Лист1!$D$1:$D$49</definedName>
    <definedName name="Z_664A9891_F4EF_48AE_92DB_E86768D5F448_.wvu.FilterData" localSheetId="0" hidden="1">Лист1!$D$1:$D$49</definedName>
    <definedName name="Z_664A9891_F4EF_48AE_92DB_E86768D5F448_.wvu.PrintTitles" localSheetId="0" hidden="1">Лист1!$7:$8</definedName>
    <definedName name="Z_664A9891_F4EF_48AE_92DB_E86768D5F448_.wvu.Rows" localSheetId="0" hidden="1">Лист1!#REF!,Лист1!#REF!,Лист1!#REF!,Лист1!#REF!,Лист1!#REF!,Лист1!#REF!,Лист1!#REF!,Лист1!#REF!,Лист1!#REF!,Лист1!#REF!</definedName>
    <definedName name="Z_DA6EE297_38D8_4695_92CA_A04AF658173D_.wvu.FilterData" localSheetId="0" hidden="1">Лист1!$D$1:$D$49</definedName>
    <definedName name="Z_DA6EE297_38D8_4695_92CA_A04AF658173D_.wvu.PrintTitles" localSheetId="0" hidden="1">Лист1!$7:$8</definedName>
    <definedName name="Z_DA6EE297_38D8_4695_92CA_A04AF658173D_.wvu.Rows" localSheetId="0" hidden="1">Лист1!#REF!,Лист1!#REF!,Лист1!#REF!,Лист1!#REF!,Лист1!#REF!,Лист1!#REF!,Лист1!#REF!,Лист1!#REF!,Лист1!#REF!,Лист1!#REF!</definedName>
    <definedName name="Z_DF383581_81CA_49BE_8589_AB457FAF75DA_.wvu.FilterData" localSheetId="0" hidden="1">Лист1!$D$1:$D$49</definedName>
    <definedName name="Z_DF383581_81CA_49BE_8589_AB457FAF75DA_.wvu.PrintTitles" localSheetId="0" hidden="1">Лист1!$7:$8</definedName>
    <definedName name="_xlnm.Print_Titles" localSheetId="0">Лист1!$7:$8</definedName>
  </definedNames>
  <calcPr calcId="125725"/>
  <customWorkbookViews>
    <customWorkbookView name="022213 - Личное представление" guid="{664A9891-F4EF-48AE-92DB-E86768D5F448}" mergeInterval="0" personalView="1" maximized="1" windowWidth="1750" windowHeight="842" activeSheetId="1"/>
    <customWorkbookView name="022212 - Личное представление" guid="{DA6EE297-38D8-4695-92CA-A04AF658173D}" mergeInterval="0" personalView="1" maximized="1" xWindow="1" yWindow="1" windowWidth="1916" windowHeight="850" activeSheetId="1"/>
    <customWorkbookView name="022222 - Личное представление" guid="{DF383581-81CA-49BE-8589-AB457FAF75DA}" mergeInterval="0" personalView="1" maximized="1" xWindow="1" yWindow="1" windowWidth="1916" windowHeight="804" activeSheetId="1"/>
  </customWorkbookViews>
</workbook>
</file>

<file path=xl/calcChain.xml><?xml version="1.0" encoding="utf-8"?>
<calcChain xmlns="http://schemas.openxmlformats.org/spreadsheetml/2006/main">
  <c r="F19" i="1"/>
  <c r="H19" l="1"/>
  <c r="E19"/>
  <c r="I17" l="1"/>
  <c r="I18"/>
  <c r="K19" l="1"/>
  <c r="I15"/>
  <c r="I16"/>
  <c r="I13" l="1"/>
  <c r="I14"/>
  <c r="G11"/>
  <c r="G12"/>
  <c r="I12" s="1"/>
  <c r="J19" l="1"/>
  <c r="I11"/>
  <c r="G10" l="1"/>
  <c r="I10" s="1"/>
  <c r="G19" l="1"/>
  <c r="I19"/>
</calcChain>
</file>

<file path=xl/sharedStrings.xml><?xml version="1.0" encoding="utf-8"?>
<sst xmlns="http://schemas.openxmlformats.org/spreadsheetml/2006/main" count="80" uniqueCount="62">
  <si>
    <t>Отчет об использовании средств резервного фонда Правительства</t>
  </si>
  <si>
    <t>Ханты-Мансийского автономного округа – Югры</t>
  </si>
  <si>
    <t>Единица измерения: руб.</t>
  </si>
  <si>
    <t>номер</t>
  </si>
  <si>
    <t>дата</t>
  </si>
  <si>
    <t>(подпись)</t>
  </si>
  <si>
    <t>Главный бухгалтер</t>
  </si>
  <si>
    <t>Распоряжение Правительства Ханты-Мансийского автономного округа - Югры</t>
  </si>
  <si>
    <t>Исполнение наказов избирателей депутатам Думы ХМАО - Югры</t>
  </si>
  <si>
    <t>ИТОГО</t>
  </si>
  <si>
    <t>4-рп</t>
  </si>
  <si>
    <t>Сумма по распоряжению Правительства Ханты-Мансийского автономного округа-Югры</t>
  </si>
  <si>
    <t>Исполнено расходов за счет средств бюджета Ханты-Мансийского автономного округа – Югры</t>
  </si>
  <si>
    <t>в том числе:</t>
  </si>
  <si>
    <t>Кондинский район</t>
  </si>
  <si>
    <t>Остаток неиспользован-ных средств, всего</t>
  </si>
  <si>
    <t>Направление использования бюджетных ассигнований резервного фонда Правительства Ханты-Мансийского автономного округа - Югры</t>
  </si>
  <si>
    <t>Руководитель финансового органа (уполномоченное лицо)</t>
  </si>
  <si>
    <t>расшифровка подписи</t>
  </si>
  <si>
    <t xml:space="preserve">«____»_______________ 20____ г. </t>
  </si>
  <si>
    <t>* - в графе указывается код бюджетной классификации расходов, предусмотренный в бюджете муниципального образования Ханты-Мансийского автономного округа – Югры;</t>
  </si>
  <si>
    <t>** - графа заполняется при предоставлении годового отчета об использовании средств резервного фонда Правительства Ханты-Мансийского автономного округа – Югры;</t>
  </si>
  <si>
    <t>*** - в графе указываются причины не освоения средств резервного фонда Правительства Ханты-Мансийского автономного округа - Югры, дата, номер, предмет и сумма договора (контракта), а также достигнутые показатели результативности использования средств.</t>
  </si>
  <si>
    <t>Х</t>
  </si>
  <si>
    <t>151-рп</t>
  </si>
  <si>
    <t xml:space="preserve">Обеспечение расходных обязательств по оплате договоров, связанных с устранением последствий обильных снегопадов </t>
  </si>
  <si>
    <t xml:space="preserve">150-рп </t>
  </si>
  <si>
    <t>213-рп</t>
  </si>
  <si>
    <t>Исполнение наказов избирателей депутатам Думы ХМАО - Югры (ЕДИНАЯ РОССИЯ) на благоустройство дворовых и общественных территорий</t>
  </si>
  <si>
    <t>330-рп</t>
  </si>
  <si>
    <t>Приобретение контейнеров для размещения в местах (площадках) накопления твердых коммунальных отходов</t>
  </si>
  <si>
    <t>Обустройство мест (площадок) накопления твердых коммунальных отходов</t>
  </si>
  <si>
    <t>331-рп</t>
  </si>
  <si>
    <t>382-рп</t>
  </si>
  <si>
    <r>
      <t xml:space="preserve">Периодичность: </t>
    </r>
    <r>
      <rPr>
        <b/>
        <sz val="10"/>
        <rFont val="Times New Roman"/>
        <family val="1"/>
        <charset val="204"/>
      </rPr>
      <t>квартальная</t>
    </r>
    <r>
      <rPr>
        <sz val="10"/>
        <rFont val="Times New Roman"/>
        <family val="1"/>
        <charset val="204"/>
      </rPr>
      <t>, годовая</t>
    </r>
  </si>
  <si>
    <t>Код бюджетной классификации расходов          (Р, Пр)*</t>
  </si>
  <si>
    <t>Поступило средств из бюджета Ханты-Мансийского автономного округа – Югры</t>
  </si>
  <si>
    <t>Примечание***</t>
  </si>
  <si>
    <t>Остаток неиспользованных средств, возвращенный в бюджет Ханты-Мансийского автономного округа в течении отчетного периода**</t>
  </si>
  <si>
    <t>Остаток неиспользованных средств, подлежащий возврату в бюджет Ханты-Мансийского автономного округа в периоде,следующим за отчетным**</t>
  </si>
  <si>
    <t>на «01 января 2020 г.</t>
  </si>
  <si>
    <t>708-рп</t>
  </si>
  <si>
    <t>На погашение просроченной задолженности за потребление топливно-энергетические ресурсы, компенсация арендных платежей за объекты коммунального комплекса, возмещение затрат перевозок транспортом</t>
  </si>
  <si>
    <t>516-рп</t>
  </si>
  <si>
    <r>
      <t>1.</t>
    </r>
    <r>
      <rPr>
        <b/>
        <sz val="9"/>
        <rFont val="Times New Roman"/>
        <family val="1"/>
        <charset val="204"/>
      </rPr>
      <t xml:space="preserve"> 197 400,0</t>
    </r>
    <r>
      <rPr>
        <sz val="9"/>
        <rFont val="Times New Roman"/>
        <family val="1"/>
        <charset val="204"/>
      </rPr>
      <t xml:space="preserve"> рублей - исполнение 100% .На основании договора на поставку оборудования от 20.03.2019 №3 приобретено музыкальное оборудование: Invotone ADC 1001 на сумму 1 695,00 рублей, JVC PRX415M полосная пассивная акустическая система на сумму 114 044,00 рублей
SHURE BLX188E/MX53 M17 662-686 двухканальная радиосистема с двумя микрофонами 81 661,00 рублей. Оплата произведена по п/п 225 от 27.03.2019г на сумму 197 400 рублей.                                                                                                                                                                                           2. </t>
    </r>
    <r>
      <rPr>
        <b/>
        <sz val="9"/>
        <rFont val="Times New Roman"/>
        <family val="1"/>
        <charset val="204"/>
      </rPr>
      <t xml:space="preserve">210 370,0 </t>
    </r>
    <r>
      <rPr>
        <sz val="9"/>
        <rFont val="Times New Roman"/>
        <family val="1"/>
        <charset val="204"/>
      </rPr>
      <t xml:space="preserve">рублей - исполнение 100% . В 1 квартале 2019 года заключен муниципальный контракт № 5/19 от 18.03.2019 года на поставку спорт инвентаря в розницу с ИП Каспшицкий А.И.: Беговая дорожка DFC ASTRA T-200, Гребной тренажер Pro-Form R600 , Тренажер Кроссовер DFC D1007, Набор олимпийских дисков d 51мм с грифом 2200 мм (148 кг), комплект гантелей  обрезиненных 5 пар  , 8 виниловых  пар (для женщин), мяч гимнастический , гантеля разборная 40 кг, резинка для фитнеса, бодибар металлический, 5кг, степ - платформа.                                                                                                                                                                                                                                        3. </t>
    </r>
    <r>
      <rPr>
        <b/>
        <sz val="9"/>
        <rFont val="Times New Roman"/>
        <family val="1"/>
        <charset val="204"/>
      </rPr>
      <t>200 000,0</t>
    </r>
    <r>
      <rPr>
        <sz val="9"/>
        <rFont val="Times New Roman"/>
        <family val="1"/>
        <charset val="204"/>
      </rPr>
      <t xml:space="preserve"> рублей - исполнение 100%. За счет предоставленных средств приобретено музыкальное оборудование: п/п 733483 от 28.03.2019 года на сумму 44 000,00 рублей микрофоны AKG WMS40 Mini2 Vocal Set BDUS25B/D. Договор 01 от 27.02.2019 г счет 5 от 28.02.2019г, п/п 733484 от 28.03.2019 года на сумму 96 000,00 рублей Аккустическая система JBL EON615 . Дог 03 от 27.02.19г счет 3 от 28.02.19г, п/п 733485 от 28.03.2019 года на сумму 60 000,00 рублей от 28.03.2019г. микшерный пульт Soundcraft EPM8. Договор 02 от 27.02.2019г счет 4 от 28.02.19г.                                                                                                                                                                                                              4.</t>
    </r>
    <r>
      <rPr>
        <b/>
        <sz val="9"/>
        <rFont val="Times New Roman"/>
        <family val="1"/>
        <charset val="204"/>
      </rPr>
      <t xml:space="preserve"> 208 000,0</t>
    </r>
    <r>
      <rPr>
        <sz val="9"/>
        <rFont val="Times New Roman"/>
        <family val="1"/>
        <charset val="204"/>
      </rPr>
      <t xml:space="preserve"> рублей - исполнение 100% .Средства освоены. Договор от 14.02.2019г. №12 заключен с ИП Гасанов Руслан Ахмедханович на поставку кухонного оборудования. Оборудование поставлено. Оплата произведена 21.03.2019г                                                                              5.</t>
    </r>
    <r>
      <rPr>
        <b/>
        <sz val="9"/>
        <rFont val="Times New Roman"/>
        <family val="1"/>
        <charset val="204"/>
      </rPr>
      <t xml:space="preserve"> 200 000,0</t>
    </r>
    <r>
      <rPr>
        <sz val="9"/>
        <rFont val="Times New Roman"/>
        <family val="1"/>
        <charset val="204"/>
      </rPr>
      <t xml:space="preserve"> рублей -  исполнение 100% . Договор от  15.03.2019 № 52 с ООО ТК "Профит Урал" на приобретение модуля сушилки для обуви и прикроватных ковриков, тн 136 от 05.04.19; п/п № 155 от 08.05.2019 г.                                                                                                                                    6.</t>
    </r>
    <r>
      <rPr>
        <b/>
        <sz val="9"/>
        <rFont val="Times New Roman"/>
        <family val="1"/>
        <charset val="204"/>
      </rPr>
      <t xml:space="preserve"> 300 000,0</t>
    </r>
    <r>
      <rPr>
        <sz val="9"/>
        <rFont val="Times New Roman"/>
        <family val="1"/>
        <charset val="204"/>
      </rPr>
      <t xml:space="preserve"> рублей -  исполнение 100%. За счет предоставленных средств оказаны услуги по ремонту и замене отопительной системы сельского клуба п. Дальний. Договор № 1 от 23.05.2019 года с ООО "Кондинское строительно-коммунальное предприятие" п/п 485770 от 28.06.2019 года на сумму 300 000,00 рублей.                                                                                                                                                                                                                7.</t>
    </r>
    <r>
      <rPr>
        <b/>
        <sz val="9"/>
        <rFont val="Times New Roman"/>
        <family val="1"/>
        <charset val="204"/>
      </rPr>
      <t xml:space="preserve"> 300 000,00</t>
    </r>
    <r>
      <rPr>
        <sz val="9"/>
        <rFont val="Times New Roman"/>
        <family val="1"/>
        <charset val="204"/>
      </rPr>
      <t xml:space="preserve"> рублей - исполнение 100%.За счет предоставленных средств оказаны услуги по ремонту и замене отопительной системы сельского клуба п. Дальний. Договор №1 от 23.05.2019г. с ООО "Кондинское строительно-коммунальное предприятие",п/п 485770 от 28.06.2019г. на сумму 300 000,00 рублей.</t>
    </r>
  </si>
  <si>
    <t>0503</t>
  </si>
  <si>
    <r>
      <t xml:space="preserve">Плановые объемы бюджетных ассигнований на обустройство мест (площадок) накопления твердых коммунальных отходов доведены муниципальному образованию Кондинский район  уведомлением Департамента финансов от 01.07.2019 года № 500/07/001/4/500190101/85150 на сумму 4 974 000,00 руб., уведомлением от 16.09.2019 года № 500/09/007/4/500190101/85150 на сумму 4 434 000,00 руб. Заключено 70 муниципальных контракта: </t>
    </r>
    <r>
      <rPr>
        <b/>
        <sz val="9"/>
        <color indexed="8"/>
        <rFont val="Times New Roman"/>
        <family val="1"/>
        <charset val="204"/>
      </rPr>
      <t xml:space="preserve">40 МК с ИП Змановский В.Ф. на выполнение работ по устройству контейнерной площадки на 3 контейнера </t>
    </r>
    <r>
      <rPr>
        <sz val="9"/>
        <color indexed="8"/>
        <rFont val="Times New Roman"/>
        <family val="1"/>
        <charset val="204"/>
      </rPr>
      <t xml:space="preserve">(муниципальные контракты от 09.09.2019г. № 2019-152 на сумму 133 503,00руб., № 2019-153 на сумму 133 503,00 руб., № 2019-154 на сумму 133503,00 руб., № 2019-155 на сумму 133 503,00руб., №2019-156  на сумму 133 503,00руб. 2019-157  на сумму 133 503,00руб., 2019-158 на сумму 133 503,00руб. 2019-159 на сумму 133 503,00 руб., 2019-160  на сумму 133 503,00руб., 2019-161 на сумму 133 503,00руб. 2019-162 на сумму 133 503,00руб. 2019-163 на сумму 133 503,00руб.,№2019-164  на сумму 133 503,00руб., №2019-165 на сумму 133 503,00руб., №2019-166 на сумму 133 503,00руб., №2019-167 на сумму 133 503,00руб., №2019-168 на сумму 133 503,00руб., №2019-169 на сумму 133 503,00руб., №2019-170 на сумму 133 503,00руб., №2019-171 на сумму 133 503,00руб., №2019-172 на сумму 133 503,00руб., №2019-173 на сумму 133 503,00руб., №2019-174 на сумму 133 503,00руб., №2019-175  на сумму 133 503,00руб., №2019-176 на сумму 133 503,00руб., №2019-177 на сумму 133 503,00руб., №2019-178 на сумму 133 503,00руб., №2019-179  на сумму 133 503,00руб., №2019-180 на сумму 133 503,00руб., №2019-181  на сумму 133 503,00руб., №2019-182 на сумму 133 503,00руб., №2019-183 на сумму 133 503,00руб., №2019-184 на сумму 133 503,00руб., №2019-185  на сумму 133 503,00руб., №2019-186 на сумму 133 503,00руб., №2019-187  на сумму 133 503,00руб., №2019-188  на сумму 133 503,00руб., №2019-189 на сумму 133 503,00руб., №2019-190  на сумму 133 503,00руб., №2019-191 на сумму 133 503,00руб.; </t>
    </r>
    <r>
      <rPr>
        <b/>
        <sz val="9"/>
        <color indexed="8"/>
        <rFont val="Times New Roman"/>
        <family val="1"/>
        <charset val="204"/>
      </rPr>
      <t xml:space="preserve">29 МК с ИП Самойловский С.А. на выполнение работ по устройству контейнерной  площадки на 3 контейнера  </t>
    </r>
    <r>
      <rPr>
        <sz val="9"/>
        <color indexed="8"/>
        <rFont val="Times New Roman"/>
        <family val="1"/>
        <charset val="204"/>
      </rPr>
      <t xml:space="preserve">(муниципальные контракты от 09.09.2019 г. </t>
    </r>
    <r>
      <rPr>
        <b/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Times New Roman"/>
        <family val="1"/>
        <charset val="204"/>
      </rPr>
      <t xml:space="preserve">№ 2019-122  на сумму 133 503,00 руб., №2019-123  на сумму 133 503,00 руб., №2019-124  на сумму 133 503,00 руб., №2019-125 на сумму 133 503,00 руб., №2019-126 на сумму 133 503,00 руб., №2019-127 на сумму 133 503,00 руб., №2019-128 на сумму 133 503,00 руб., №2019-129 на сумму 133 503,00 руб., №2019-130 на сумму 133 503,00 руб., №2019-131 на сумму 133 503,00 руб., №2019-132 на сумму 133 503,00 руб., №2019-133 на сумму 133 503,00 руб., №2019-134 на сумму 133 503,00 руб., №2019 2019-135 на сумму 133 503,00 руб., №2019-136 на сумму 133 503,00 руб., №2019-137 на сумму 133 503,00 руб., №2019-138 на сумму 133 503,00 руб., №2019-139 на сумму 133 503,00 руб., №2019-140 на сумму 133 503,00 руб., №2019-141 на сумму 133 503,00 руб., №2019-142 на сумму 133 503,00 руб., №2019-143 на сумму 133 503,00 руб., №2019-144 на сумму 133 503,00 руб., №2019-145 на сумму 133 503,00 руб., №2019-146 на сумму 133 503,00 руб., №2019-147 на сумму 133 503,00 руб., №2019-148 на сумму 133 503,00 руб., №2019-149 на сумму 133 503,00 руб., №2019-150 на сумму 133 503,00 руб.); </t>
    </r>
    <r>
      <rPr>
        <b/>
        <sz val="9"/>
        <color indexed="8"/>
        <rFont val="Times New Roman"/>
        <family val="1"/>
        <charset val="204"/>
      </rPr>
      <t xml:space="preserve">1 МК с ИП Самойловский С.А. на выполнение работ по устройству контейнерной  площадки на 5 контейнера </t>
    </r>
    <r>
      <rPr>
        <sz val="9"/>
        <color indexed="8"/>
        <rFont val="Times New Roman"/>
        <family val="1"/>
        <charset val="204"/>
      </rPr>
      <t xml:space="preserve">№ 2019-151 на сумму 175 847,00 руб. </t>
    </r>
    <r>
      <rPr>
        <b/>
        <sz val="9"/>
        <color indexed="8"/>
        <rFont val="Times New Roman"/>
        <family val="1"/>
        <charset val="204"/>
      </rPr>
      <t>Исполнение 100%.</t>
    </r>
  </si>
  <si>
    <t>0409</t>
  </si>
  <si>
    <r>
      <rPr>
        <b/>
        <sz val="9"/>
        <rFont val="Times New Roman"/>
        <family val="1"/>
        <charset val="204"/>
      </rPr>
      <t xml:space="preserve">Исполнение 100%. Сумма 4 630 592,50 рублей. </t>
    </r>
    <r>
      <rPr>
        <sz val="9"/>
        <rFont val="Times New Roman"/>
        <family val="1"/>
        <charset val="204"/>
      </rPr>
      <t xml:space="preserve">Заключен МК 0187300003519000263 от 12.07.2019 г. с ООО "Акцент" на выполнение работ по обустройству дворовых территорий жилых домов по ул.Толстого д.21А, д.23, д.25 в пгт.Междуреченский. </t>
    </r>
  </si>
  <si>
    <r>
      <t xml:space="preserve">1. </t>
    </r>
    <r>
      <rPr>
        <b/>
        <sz val="9"/>
        <rFont val="Times New Roman"/>
        <family val="1"/>
        <charset val="204"/>
      </rPr>
      <t xml:space="preserve">Сумма 389 000,0 руб. </t>
    </r>
    <r>
      <rPr>
        <sz val="9"/>
        <rFont val="Times New Roman"/>
        <family val="1"/>
        <charset val="204"/>
      </rPr>
      <t xml:space="preserve">Освоение 100%. Договор на поставку оборудования системы контроля и управления доступом № 49 от 09.10.2019 года с ИП Самойловским Сергеем Анатольевичем.
2. </t>
    </r>
    <r>
      <rPr>
        <b/>
        <sz val="9"/>
        <rFont val="Times New Roman"/>
        <family val="1"/>
        <charset val="204"/>
      </rPr>
      <t xml:space="preserve">Сумма 502 200,0 руб. </t>
    </r>
    <r>
      <rPr>
        <sz val="9"/>
        <rFont val="Times New Roman"/>
        <family val="1"/>
        <charset val="204"/>
      </rPr>
      <t xml:space="preserve">Освоение средств 100%. Дог 10 от 01.11.2019 года на сумму 152 200,00 рублей с ИП Кочубей Венера Борисовна на приобретение аэрохоккея, для настольного тенниса, игровой набор "Дартс" тов накл 48 от 01.11.2019 года, сч 58 от 01.11.2019 года; дог 70 от 01.11.2019 года на сумму 350 000,00 рублей с ИП Лазаревский Александр  Владимирович  на посещение виртуального клуба сч 11 от 21.11.2019 года, акт 11 от 21.11.2019 года 
3. </t>
    </r>
    <r>
      <rPr>
        <b/>
        <sz val="9"/>
        <rFont val="Times New Roman"/>
        <family val="1"/>
        <charset val="204"/>
      </rPr>
      <t xml:space="preserve">Сумма 200 000,0 руб. </t>
    </r>
    <r>
      <rPr>
        <sz val="9"/>
        <rFont val="Times New Roman"/>
        <family val="1"/>
        <charset val="204"/>
      </rPr>
      <t xml:space="preserve">Освоение 100%. Договор на поставку постельного белья (бяз.наловочки, полотенца махровые) № 92 от 17.10.2019 года с ООО "Уралпраймсервис".
4. </t>
    </r>
    <r>
      <rPr>
        <b/>
        <sz val="9"/>
        <rFont val="Times New Roman"/>
        <family val="1"/>
        <charset val="204"/>
      </rPr>
      <t xml:space="preserve">Сумма 84 000,0 руб. </t>
    </r>
    <r>
      <rPr>
        <sz val="9"/>
        <rFont val="Times New Roman"/>
        <family val="1"/>
        <charset val="204"/>
      </rPr>
      <t>Договор на поставку продукции (матрацев в кол-ве 19 шт.) № 33 от 01.11.2019 года с ИП Змановский Владимир Федорович.</t>
    </r>
  </si>
  <si>
    <r>
      <t>1.</t>
    </r>
    <r>
      <rPr>
        <b/>
        <sz val="9.5"/>
        <rFont val="Times New Roman"/>
        <family val="1"/>
        <charset val="204"/>
      </rPr>
      <t xml:space="preserve"> 200 000,0 рублей </t>
    </r>
    <r>
      <rPr>
        <sz val="9.5"/>
        <rFont val="Times New Roman"/>
        <family val="1"/>
        <charset val="204"/>
      </rPr>
      <t xml:space="preserve"> -100 % исполнение Во 2 квартале 2019 года заключен договор № 35 от 17.05.2019 года на поставку спорт инвентаря в розницу с ИП Соколов Д.В.: веломобиль Berg Buzzy Yellow 3 шт. на сумму 28 500,00руб., веломобиль Btrg фактически поставлен и оплачен товар на сумму 200 000,00 рублей по п/п 564 от 03.06.2019 года.                                                                                                                                                                         2. </t>
    </r>
    <r>
      <rPr>
        <b/>
        <sz val="9.5"/>
        <rFont val="Times New Roman"/>
        <family val="1"/>
        <charset val="204"/>
      </rPr>
      <t>800 000,0 рублей</t>
    </r>
    <r>
      <rPr>
        <sz val="9.5"/>
        <rFont val="Times New Roman"/>
        <family val="1"/>
        <charset val="204"/>
      </rPr>
      <t xml:space="preserve"> - 100 % исполнение. обмундирования для отряда "Юнармия"заключены договора: №77 от 19.06.2019г на сумму </t>
    </r>
    <r>
      <rPr>
        <b/>
        <sz val="9.5"/>
        <rFont val="Times New Roman"/>
        <family val="1"/>
        <charset val="204"/>
      </rPr>
      <t xml:space="preserve">378000,00 </t>
    </r>
    <r>
      <rPr>
        <sz val="9.5"/>
        <rFont val="Times New Roman"/>
        <family val="1"/>
        <charset val="204"/>
      </rPr>
      <t xml:space="preserve">рублей (куртка "Юнармия" демисезон 105 шт ; шапка флисовая 105шт), поставка товара  2 августа 2019 года; № 78 от 19.06.2019г на сумму </t>
    </r>
    <r>
      <rPr>
        <b/>
        <sz val="9.5"/>
        <rFont val="Times New Roman"/>
        <family val="1"/>
        <charset val="204"/>
      </rPr>
      <t>296000,00</t>
    </r>
    <r>
      <rPr>
        <sz val="9.5"/>
        <rFont val="Times New Roman"/>
        <family val="1"/>
        <charset val="204"/>
      </rPr>
      <t xml:space="preserve"> рублей (берцы "Юнармия"  105шт; футболка "Юнармия" 8 шт), поставка товара  2 августа 2019г, № 79 от 19.06.2019г на сумму </t>
    </r>
    <r>
      <rPr>
        <b/>
        <sz val="9.5"/>
        <rFont val="Times New Roman"/>
        <family val="1"/>
        <charset val="204"/>
      </rPr>
      <t>126000</t>
    </r>
    <r>
      <rPr>
        <sz val="9.5"/>
        <rFont val="Times New Roman"/>
        <family val="1"/>
        <charset val="204"/>
      </rPr>
      <t xml:space="preserve"> рублей (Брюки "Юнармия" 105 шт), поставка 2 августа 2019г. Оплата по факту. </t>
    </r>
    <r>
      <rPr>
        <b/>
        <sz val="9.5"/>
        <rFont val="Times New Roman"/>
        <family val="1"/>
        <charset val="204"/>
      </rPr>
      <t>Освоение 100%</t>
    </r>
    <r>
      <rPr>
        <sz val="9.5"/>
        <rFont val="Times New Roman"/>
        <family val="1"/>
        <charset val="204"/>
      </rPr>
      <t xml:space="preserve">.                                                                                                                                                           
3. </t>
    </r>
    <r>
      <rPr>
        <b/>
        <sz val="9.5"/>
        <rFont val="Times New Roman"/>
        <family val="1"/>
        <charset val="204"/>
      </rPr>
      <t>250 000,0 рублей</t>
    </r>
    <r>
      <rPr>
        <sz val="9.5"/>
        <rFont val="Times New Roman"/>
        <family val="1"/>
        <charset val="204"/>
      </rPr>
      <t xml:space="preserve"> - </t>
    </r>
    <r>
      <rPr>
        <b/>
        <sz val="9.5"/>
        <rFont val="Times New Roman"/>
        <family val="1"/>
        <charset val="204"/>
      </rPr>
      <t>исполнение 100%</t>
    </r>
    <r>
      <rPr>
        <sz val="9.5"/>
        <rFont val="Times New Roman"/>
        <family val="1"/>
        <charset val="204"/>
      </rPr>
      <t xml:space="preserve">, приобретены сценические костюмы по договору бн от 24.05.2019 года на сумму </t>
    </r>
    <r>
      <rPr>
        <b/>
        <sz val="9.5"/>
        <rFont val="Times New Roman"/>
        <family val="1"/>
        <charset val="204"/>
      </rPr>
      <t>170 000,00 рублей</t>
    </r>
    <r>
      <rPr>
        <sz val="9.5"/>
        <rFont val="Times New Roman"/>
        <family val="1"/>
        <charset val="204"/>
      </rPr>
      <t xml:space="preserve"> с ООО "Юность", приобретение расходных материалов на проведение мероприятий по договору от 24.06.2019 №122 на сумму</t>
    </r>
    <r>
      <rPr>
        <b/>
        <sz val="9.5"/>
        <rFont val="Times New Roman"/>
        <family val="1"/>
        <charset val="204"/>
      </rPr>
      <t xml:space="preserve"> 80 000,00 рублей </t>
    </r>
    <r>
      <rPr>
        <sz val="9.5"/>
        <rFont val="Times New Roman"/>
        <family val="1"/>
        <charset val="204"/>
      </rPr>
      <t>с ИП Протащук Юрий Владимирович а том числе:  приобретение сладких призов; фоторамка, памятные подарки, фейерверк, грамоты и др;  материал для декора ; бумага, обруч, мяч, кегли, баннер и др.                                                                                                                                                                                                                                                 4.</t>
    </r>
    <r>
      <rPr>
        <b/>
        <sz val="9.5"/>
        <rFont val="Times New Roman"/>
        <family val="1"/>
        <charset val="204"/>
      </rPr>
      <t xml:space="preserve"> 255 545,0 рублей . Освоение 100%.</t>
    </r>
    <r>
      <rPr>
        <sz val="9.5"/>
        <rFont val="Times New Roman"/>
        <family val="1"/>
        <charset val="204"/>
      </rPr>
      <t xml:space="preserve"> Во 2 квартале заключены: договор №НКТОТ/19-1 от 20.06.2019 на сумму </t>
    </r>
    <r>
      <rPr>
        <b/>
        <sz val="9.5"/>
        <rFont val="Times New Roman"/>
        <family val="1"/>
        <charset val="204"/>
      </rPr>
      <t>220 545,00 руб.</t>
    </r>
    <r>
      <rPr>
        <sz val="9.5"/>
        <rFont val="Times New Roman"/>
        <family val="1"/>
        <charset val="204"/>
      </rPr>
      <t xml:space="preserve">на приобретение  приборов увлажнеия и очистки воздуха с ООО "ТОТ"; договор №1 от 20.06.2019 на сумму </t>
    </r>
    <r>
      <rPr>
        <b/>
        <sz val="9.5"/>
        <rFont val="Times New Roman"/>
        <family val="1"/>
        <charset val="204"/>
      </rPr>
      <t xml:space="preserve">35 000,00 руб. </t>
    </r>
    <r>
      <rPr>
        <sz val="9.5"/>
        <rFont val="Times New Roman"/>
        <family val="1"/>
        <charset val="204"/>
      </rPr>
      <t xml:space="preserve">на доставку груза с ИП Никитин ИМ. </t>
    </r>
  </si>
  <si>
    <t>0113.</t>
  </si>
  <si>
    <r>
      <t xml:space="preserve">1. Сумма </t>
    </r>
    <r>
      <rPr>
        <b/>
        <sz val="9"/>
        <rFont val="Times New Roman"/>
        <family val="1"/>
        <charset val="204"/>
      </rPr>
      <t>60 000,00</t>
    </r>
    <r>
      <rPr>
        <sz val="9"/>
        <rFont val="Times New Roman"/>
        <family val="1"/>
        <charset val="204"/>
      </rPr>
      <t xml:space="preserve"> рублей.Освоение средств 100%. на проведение меропр для лиц пожилого возраста а/о 79 от 07.10.2019 на сумму 10 000,00 рублей , пп   270681 от 01.10.2019 года, а/о 121 от 27.12.2019 на сумму 20 107,87 рублей, пп 871151; ав/о 108 от 29.11.2019 на сумму 3 000,00 рублей, ав/от 116 от 27.12.2019 на сумму 7000,00 рублей; ав/от 120 от 27.12.2019 года на сумму 6 755,20 рублей, п/п 871150 от 16.12.2019 года на сумму 5 000,00 рублей, пп 4011 от 18.12.2019  на сумму 1 755,20 рублей; дог 7 935 от 22.11.2019 года с ООО" Симамарт" на сумму 3 244,80 рублей на приобретение кубка под  нанесение звезды, фото бумаги, пленки для ламинирования сч/ф СМТ 00131983 от 22.11.2019 года, пп 760162 от 03.12.2019 года ; Дог 8 840 от 16.12.2019 года на сумму 9 892,13 с ООО "Симамарт" на приобретение грамот, благодарственных писем, открыток сч/ф СМТ 00173192 от 16.12.2019 года. 
2. Сумма</t>
    </r>
    <r>
      <rPr>
        <b/>
        <sz val="9"/>
        <rFont val="Times New Roman"/>
        <family val="1"/>
        <charset val="204"/>
      </rPr>
      <t xml:space="preserve"> 85 000,00 рублей. Исполнение 100%. Договор № 018 от 01.08.2019 г ИП Рутт Мария Александровна, приобретение сценических платьев</t>
    </r>
    <r>
      <rPr>
        <sz val="9"/>
        <rFont val="Times New Roman"/>
        <family val="1"/>
        <charset val="204"/>
      </rPr>
      <t xml:space="preserve"> сч/ф 018 от 03 августа 2019 года., средства освоены 06.08.2019 года. 
3. </t>
    </r>
    <r>
      <rPr>
        <b/>
        <sz val="9"/>
        <rFont val="Times New Roman"/>
        <family val="1"/>
        <charset val="204"/>
      </rPr>
      <t>Сумма 200 000,0 рублей.</t>
    </r>
    <r>
      <rPr>
        <sz val="9"/>
        <rFont val="Times New Roman"/>
        <family val="1"/>
        <charset val="204"/>
      </rPr>
      <t xml:space="preserve"> Договор № 39/19 от 15.08.2019  на поставку и монтаж системы контроля управления доступа (СКУД)  с "ООО "Тюмень ОПС монтаж" на сумму 200 000,0 рублей.Освоение средств 100%. 
4.Сумма </t>
    </r>
    <r>
      <rPr>
        <b/>
        <sz val="9"/>
        <rFont val="Times New Roman"/>
        <family val="1"/>
        <charset val="204"/>
      </rPr>
      <t>80 000,00</t>
    </r>
    <r>
      <rPr>
        <sz val="9"/>
        <rFont val="Times New Roman"/>
        <family val="1"/>
        <charset val="204"/>
      </rPr>
      <t xml:space="preserve"> рублей Договор 44 от 11.09.2019 года на сумму 2 475,00 рублей, ИП Павлюе Инна Сергеевна,  Изготовление благодарственных писем  сч 119 от 11.09.2019 года на сумму 2 475,00 рублей. Оплата произведена 11.09.2019 года на сумму 2475,00 рублей, Договор - счет № АIН00000004 от 05.09.2019 года на сумму 48 900,00 рублей, ИП Караханов Т. А, ,   на приобретение канцелярских товаров, посуды и подарочной продукции на сумму 48 900,00 рублей, оплата произведена 06.09.2019 года на сумму 48 900,00 рублей. Договор 52 от 16.10.2019 года на сумму 10 385,00 рублей с ИП Павлюк Инна Сергеевна на приобретение Фотокамеры Conon IXUS 185, карта пямяти 32 Гб по сч 136 от 16.10.2019 года, тов накл 136 от 17.10.2019 года, пп 841 от 18.10.2019 г на сумму 10 3585,00 рублей. Договор счет № AIH 00000005 от 28.10.2019 года на сумму 18 240,00 рублей с ИП Караханов Т.А. на приобретение посуды, полотенец пп 880 от 29.10.2019 года
5</t>
    </r>
    <r>
      <rPr>
        <b/>
        <sz val="9"/>
        <rFont val="Times New Roman"/>
        <family val="1"/>
        <charset val="204"/>
      </rPr>
      <t>.Сумма 105 000,0 рублей.</t>
    </r>
    <r>
      <rPr>
        <sz val="9"/>
        <rFont val="Times New Roman"/>
        <family val="1"/>
        <charset val="204"/>
      </rPr>
      <t xml:space="preserve"> Освоение средств 100%. Договор № А0000000772 от 28.08.19 г. с ООО "Аурис" предмет договора - поставка песочницы  с крышкой, мотокоса Stihl, пылесос Tefal, гладильный пресс GRAND MASTER.
6.</t>
    </r>
    <r>
      <rPr>
        <b/>
        <sz val="9"/>
        <rFont val="Times New Roman"/>
        <family val="1"/>
        <charset val="204"/>
      </rPr>
      <t>Сумма 300 000,0 рублей.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Освоение 100%. </t>
    </r>
    <r>
      <rPr>
        <sz val="9"/>
        <rFont val="Times New Roman"/>
        <family val="1"/>
        <charset val="204"/>
      </rPr>
      <t>Договор № 21 от 20.09.2019 г. с ООО "Региональная торговая компания" на поставку теневого навеса на сумму</t>
    </r>
    <r>
      <rPr>
        <b/>
        <sz val="9"/>
        <rFont val="Times New Roman"/>
        <family val="1"/>
        <charset val="204"/>
      </rPr>
      <t xml:space="preserve"> 98 000,00 руб</t>
    </r>
    <r>
      <rPr>
        <sz val="9"/>
        <rFont val="Times New Roman"/>
        <family val="1"/>
        <charset val="204"/>
      </rPr>
      <t xml:space="preserve">. Договор розничной купли - продажи № 120 от 20.09.2019 г. с ИП Ермаков А.С.  предмет договора - приобретение спецодежды на сумму </t>
    </r>
    <r>
      <rPr>
        <b/>
        <sz val="9"/>
        <rFont val="Times New Roman"/>
        <family val="1"/>
        <charset val="204"/>
      </rPr>
      <t>65 000,00 руб</t>
    </r>
    <r>
      <rPr>
        <sz val="9"/>
        <rFont val="Times New Roman"/>
        <family val="1"/>
        <charset val="204"/>
      </rPr>
      <t xml:space="preserve">. Контракт № 22 от 20.09.2019 г.  с ООО "Группа компаний "Выбор" предмет договора поставка реагентов для бассейна на сумму </t>
    </r>
    <r>
      <rPr>
        <b/>
        <sz val="9"/>
        <rFont val="Times New Roman"/>
        <family val="1"/>
        <charset val="204"/>
      </rPr>
      <t>132 200,00 руб</t>
    </r>
    <r>
      <rPr>
        <sz val="9"/>
        <rFont val="Times New Roman"/>
        <family val="1"/>
        <charset val="204"/>
      </rPr>
      <t>.  Контракт № 5/19 от 20.09.19 г. с ИП Кощеева Г.А предмет договора - поставка перфоратора электрического на сумму</t>
    </r>
    <r>
      <rPr>
        <b/>
        <sz val="9"/>
        <rFont val="Times New Roman"/>
        <family val="1"/>
        <charset val="204"/>
      </rPr>
      <t xml:space="preserve"> 4 800,00 руб.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 xml:space="preserve">7. </t>
    </r>
    <r>
      <rPr>
        <b/>
        <sz val="9"/>
        <rFont val="Times New Roman"/>
        <family val="1"/>
        <charset val="204"/>
      </rPr>
      <t xml:space="preserve">Сумма 490 000,0 рублей. Освоение 100%. </t>
    </r>
    <r>
      <rPr>
        <sz val="9"/>
        <rFont val="Times New Roman"/>
        <family val="1"/>
        <charset val="204"/>
      </rPr>
      <t>Заключены: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Мун. контракт № 413 от 27.09.2019 г. предмет контракта -  поставка технологического оборудования для пищеблока с ИП Котыбаев Р.С. на сумму </t>
    </r>
    <r>
      <rPr>
        <b/>
        <sz val="9"/>
        <rFont val="Times New Roman"/>
        <family val="1"/>
        <charset val="204"/>
      </rPr>
      <t xml:space="preserve">228 794,00 руб.; </t>
    </r>
    <r>
      <rPr>
        <sz val="9"/>
        <rFont val="Times New Roman"/>
        <family val="1"/>
        <charset val="204"/>
      </rPr>
      <t>Мун. контракт № 411 от 27.09.2019 г. с ИП Котыбаев Р.С. предмет контракта - поставка холодильного оборудованияна сумму</t>
    </r>
    <r>
      <rPr>
        <b/>
        <sz val="9"/>
        <rFont val="Times New Roman"/>
        <family val="1"/>
        <charset val="204"/>
      </rPr>
      <t xml:space="preserve"> 245 563,00 руб.</t>
    </r>
    <r>
      <rPr>
        <sz val="9"/>
        <rFont val="Times New Roman"/>
        <family val="1"/>
        <charset val="204"/>
      </rPr>
      <t xml:space="preserve">  Мун.контракт № 10/2019 от 18.10.2019 г. с ИП Котыбаев Р.С. предмет контракта - поставка комфорок для плит пищеблока на сумму </t>
    </r>
    <r>
      <rPr>
        <b/>
        <sz val="9"/>
        <rFont val="Times New Roman"/>
        <family val="1"/>
        <charset val="204"/>
      </rPr>
      <t>15 643,00 руб.</t>
    </r>
    <r>
      <rPr>
        <sz val="9"/>
        <rFont val="Times New Roman"/>
        <family val="1"/>
        <charset val="204"/>
      </rPr>
      <t xml:space="preserve">
8. </t>
    </r>
    <r>
      <rPr>
        <b/>
        <sz val="9"/>
        <rFont val="Times New Roman"/>
        <family val="1"/>
        <charset val="204"/>
      </rPr>
      <t xml:space="preserve">Сумма 731 800,00 рублей. </t>
    </r>
    <r>
      <rPr>
        <sz val="9"/>
        <rFont val="Times New Roman"/>
        <family val="1"/>
        <charset val="204"/>
      </rPr>
      <t xml:space="preserve">Освоение 100%. Договор№ 42 от 16.10.2019 г. предмет договора -  поставка товара для компьютерного класса (интерективная панель, компьютерные кресла в кол-ве 11 шт., компьютерные столы в кол-ве 11 шт.) с ООО "ГК Выбор" на сумму </t>
    </r>
    <r>
      <rPr>
        <b/>
        <sz val="9"/>
        <rFont val="Times New Roman"/>
        <family val="1"/>
        <charset val="204"/>
      </rPr>
      <t xml:space="preserve">311 941,00 руб. </t>
    </r>
    <r>
      <rPr>
        <sz val="9"/>
        <rFont val="Times New Roman"/>
        <family val="1"/>
        <charset val="204"/>
      </rPr>
      <t>Договор № 43 от 16.10.2019 г. предмет договора - поставка товара для компьютерного класса (процессоры в кол-ве 11 шт., мониторы в кол-ве 11 шт.) с ООО "ГК Выбор" на сумму</t>
    </r>
    <r>
      <rPr>
        <b/>
        <sz val="9"/>
        <rFont val="Times New Roman"/>
        <family val="1"/>
        <charset val="204"/>
      </rPr>
      <t xml:space="preserve"> 419 859,00 руб.</t>
    </r>
  </si>
  <si>
    <r>
      <t>100% исполение. Возмещение превышающее 50% транспортных расходов по досрочному завозу в навигацию 2019 года по распоряжению администрации Кондинского района 846-р от 25.12.2019 года (АО "Кондаавиа" в сумме</t>
    </r>
    <r>
      <rPr>
        <b/>
        <sz val="9"/>
        <rFont val="Times New Roman"/>
        <family val="1"/>
        <charset val="204"/>
      </rPr>
      <t xml:space="preserve"> 312 290,64 рублей</t>
    </r>
    <r>
      <rPr>
        <sz val="9"/>
        <rFont val="Times New Roman"/>
        <family val="1"/>
        <charset val="204"/>
      </rPr>
      <t xml:space="preserve"> по пп 1935 от 26.12.2019 года , ООО"Болчары торг в сумме </t>
    </r>
    <r>
      <rPr>
        <b/>
        <sz val="9"/>
        <rFont val="Times New Roman"/>
        <family val="1"/>
        <charset val="204"/>
      </rPr>
      <t>99 174,61 рублей</t>
    </r>
    <r>
      <rPr>
        <sz val="9"/>
        <rFont val="Times New Roman"/>
        <family val="1"/>
        <charset val="204"/>
      </rPr>
      <t xml:space="preserve"> по пп1933 от 26.12.2019 года ,ООО "Акцет в сумме </t>
    </r>
    <r>
      <rPr>
        <b/>
        <sz val="9"/>
        <rFont val="Times New Roman"/>
        <family val="1"/>
        <charset val="204"/>
      </rPr>
      <t xml:space="preserve">176 768,29 рублей </t>
    </r>
    <r>
      <rPr>
        <sz val="9"/>
        <rFont val="Times New Roman"/>
        <family val="1"/>
        <charset val="204"/>
      </rPr>
      <t>по пп 1934 от 26.12.2019 года)</t>
    </r>
  </si>
  <si>
    <r>
      <t>Плановые объемы бюджетных ассигнований на приобретение контейнеров для  размещения в местах (площадках) накопления твердых коммунальных отходов доведены муниципальному образованию Кондинский район  уведомлением Департамента финансов от 25.06.2019 года № 500/06/005/4/500190101/85150. В целях исполнения бюджетных ассигнований на уровне муниципального образования Кондинский район   принято распоряжение Главы Кондинского района № 2-р от 28.06.2019р "О выделении бюджетных ассигнований".  По результатм проведенного аукциона сумма МК составила</t>
    </r>
    <r>
      <rPr>
        <b/>
        <sz val="9"/>
        <color theme="1"/>
        <rFont val="Times New Roman"/>
        <family val="1"/>
        <charset val="204"/>
      </rPr>
      <t xml:space="preserve"> 3 119 325,09 руб.</t>
    </r>
    <r>
      <rPr>
        <sz val="9"/>
        <color theme="1"/>
        <rFont val="Times New Roman"/>
        <family val="1"/>
        <charset val="204"/>
      </rPr>
      <t xml:space="preserve"> Заключен МК 018730000035190003610001 от 10.09.2019г. с ООО "РМК ТБО" на поставку контейнеров для сбора твердых бытовых отходов. </t>
    </r>
    <r>
      <rPr>
        <b/>
        <sz val="9"/>
        <color theme="1"/>
        <rFont val="Times New Roman"/>
        <family val="1"/>
        <charset val="204"/>
      </rPr>
      <t>Исполнение 100%.</t>
    </r>
  </si>
  <si>
    <r>
      <t>Работы выполнены и профинансированы в полном объеме в сумме</t>
    </r>
    <r>
      <rPr>
        <b/>
        <sz val="9"/>
        <rFont val="Times New Roman"/>
        <family val="1"/>
        <charset val="204"/>
      </rPr>
      <t xml:space="preserve"> 5 000 000,00</t>
    </r>
    <r>
      <rPr>
        <sz val="9"/>
        <rFont val="Times New Roman"/>
        <family val="1"/>
        <charset val="204"/>
      </rPr>
      <t xml:space="preserve"> рублей за счет средств резервного фонда Правительства ХМАО-Югры. Заключено 54 муниципальных контракта, в т.ч. по видам работ: 1. Очистка дороги от  снега автогрейдерами на сумму 205 768,34 руб. Заключены МК на выполнение работ по очистке дороги от снега автогрейдерами №2019-46 от 08.004.2019г на сумму 84072,86 руб., №2019-47 от 08.04.2019г на сумму 99972,24 руб., МК №2019-48 от 08.04.2019г на сумму 21723,24 руб.; 2. Вывоз снега с улично-дорожной сети пгт.Междуреченский на сумму 3 991 175,99 руб. Заключено 15 муниципальных контрактов с ООО КСУ "Строй-Инвест" на общую сумму: 1 386 910,28 руб., в т.ч. : МК №2019-31 от 08.04.2019г на сумму 99 563,57 руб.; МК№2019-32 от 08.04.2019г на сумму 99 358,29 руб.; МК№2019-33 от 08.04.2019 г на сумму 99 153,00 руб. МК №2019-34 от 08.04.2019 г на сумму 98 947,71 руб., МК №2019-35 от 08.04.2019г на сумму 98 742,43 руб., МК№2019-36 от 08.04.2019г на сумму 98 537,14 руб., МК №2019-37 от 08.04.2019г на сумму 98 331,86 руб., МК№2019-38 от 08.04.2019г на сумму 98 126,57 руб., МК №2019-39 от 08.04.2019г на сумму 97 921,29 руб., МК №2019-40 от 08.04.2019г на сумму 99 768,86 руб., МК №2019-41 от 08.04.2019г на сумму 99 974,14 руб., МК №2019-42 от 08.04.2019г на сумму 97 716,00 руб., МК №2019-43 от 08.04.2019г на сумму 97 510,71 руб., МК№2019-44 от 08.04.2019г на сумму 61 585,71 руб.,МК№2019-45 от 08.04.2019г на сумму 41 673,00 руб.; Заключено 25 муниципальных контрактов с ООО Акцент на сумму 2 418 265,71 руб., в т.ч.: МК№2019-49 от 08.04.2019г на сумму 99 563,57 руб., МК№2019-50 от 08.04.2019г на сумму 98 537,14 руб., МК №201951 от 08.04.2019г на сумму 99 768,86 руб., МК№2019-52 от 08.04.2019 г на сумму 98 742,43 руб., МК№2019-53 от 08.04.2019г на сумму 98 947,71 руб., МК№2019-54 от 08.04.2019г на сумму 99 153,00 руб.,МК№2019-55 на сумму 99 358,29 руб., МК№2019-56 от 08.04.2019г на сумму 99 974,14 руб., МК№2019-57 от 08.04.2019г на сумму 98 331,86 руб., МК№2019-58 от 08.04.2019г на сумму 98 126,57 руб., МК №2019-59 от 08.04.2019г на сумму 97 921,29 руб., МК №2019-60 от 08.04.2019г на сумму 97 716,0 руб., МК№2019-61 от 08.04.2019г на сумму 97 510,71 руб., МК№2019-62 от 08.04.2019г на сумму 97 305,43 руб., МК№2019-63 от 08.04.2019г на сумму 97 100,14 руб., МК№2019-64 от 08.04.2019г на сумму 96 894,86 руб., МК№2019-65 от 08.04.2019г на сумму 96 689,57 руб, МК№2019-66 от 08.04.2019г на сумму 96 484,29 руб., МК№2019-67 от 08.04.2019г на сумму 96 279,00 руб., МК№2019-68 от 08.04.2019г на сумму 96 073,71 руб., МК№2019-69 от 08.04.2019г на сумму 95 868,43 руб., МК№2019-70 от 08.04.2019г на сумму 95 663,14 руб.,МК№2019-71 от 08.04.2019г на сумму 95 457,86 руб., МК №2019-72 от 08.04.2019г на сумму 92 789,14 руб., МК№2019-73 от 08.04.2019г на сумму 78 008,57 руб. Заключено 2 муниципальных контракта с ООО "МКС" на сумму 186 000,00 руб. в т.ч.: МК №2019-73/1 от 08.04.2019г на сумму 98 537,15 руб., МК№2019-73/2 от 08.04.2019г на сумму 87 462,85 руб. 3.Восстановление профиля водоотводных канав с перекладкой водопропускных труб в сумме 772 972,23 руб., Заключено 8 муниципальных контрактов с ООО "Акцент" в т.ч.: МК №2019-73/3 от 08.04.2019г на сумму 99 746,1 руб., МК№2019-73/4 от 08.04.2019г на сумму 98 749,7 руб., МК№2019-73/5 от 08.04.2019г на сумму 99 899,3 руб., МК№2019-73/6 от 08.04.2019г на сумму 99 487,0 руб., МК№2019-73/7 от 08.04.2019г на сумму 97 414,5 руб., МК№2019-73/8 от 08.04.2019г на сумму 95 341,6 руб., МК№2019-73/9 от 08.04.2019 г на сумму 89 123,8 руб., МК№2019-73/10 от 08.04.2019г на сумму 93 210,23 руб. 4. Очистка отверстий труб от снега и льда на сумму 30 083,44 руб. Заключен муниципальный контракт  с ООО "Акцент" МК №2019-73/11 от 08.04.2019г на сумму 30 083,44 руб.  </t>
    </r>
  </si>
  <si>
    <t>Г.А. Мостовых</t>
  </si>
  <si>
    <t>С.А. Назарова</t>
  </si>
  <si>
    <t xml:space="preserve">Исполнитель: </t>
  </si>
  <si>
    <t>специалист-эксперт отдела бюджетного планирования</t>
  </si>
  <si>
    <t>Лавренова Татьяна Николаевна</t>
  </si>
  <si>
    <t>тел.: (346 77) 34-900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</si>
</sst>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;[Red]\-#,##0.00;0.00"/>
    <numFmt numFmtId="165" formatCode="#,##0.00_ ;[Red]\-#,##0.00\ "/>
    <numFmt numFmtId="166" formatCode="#,##0.00_ ;\-#,##0.00\ "/>
  </numFmts>
  <fonts count="2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9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</cellStyleXfs>
  <cellXfs count="57">
    <xf numFmtId="0" fontId="0" fillId="0" borderId="0" xfId="0"/>
    <xf numFmtId="0" fontId="1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wrapText="1"/>
    </xf>
    <xf numFmtId="0" fontId="1" fillId="0" borderId="4" xfId="0" applyFont="1" applyFill="1" applyBorder="1" applyAlignment="1">
      <alignment wrapText="1"/>
    </xf>
    <xf numFmtId="0" fontId="5" fillId="0" borderId="3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4" fontId="7" fillId="0" borderId="3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justify" vertical="top" wrapText="1"/>
    </xf>
    <xf numFmtId="0" fontId="1" fillId="0" borderId="0" xfId="0" applyFont="1" applyFill="1" applyAlignment="1"/>
    <xf numFmtId="0" fontId="5" fillId="0" borderId="0" xfId="0" applyFont="1" applyFill="1" applyAlignment="1"/>
    <xf numFmtId="0" fontId="1" fillId="0" borderId="0" xfId="0" applyFont="1" applyFill="1" applyAlignment="1">
      <alignment vertical="center"/>
    </xf>
    <xf numFmtId="43" fontId="5" fillId="0" borderId="0" xfId="1" applyFont="1" applyFill="1" applyAlignment="1"/>
    <xf numFmtId="4" fontId="1" fillId="0" borderId="0" xfId="0" applyNumberFormat="1" applyFont="1" applyFill="1" applyAlignment="1"/>
    <xf numFmtId="0" fontId="1" fillId="0" borderId="2" xfId="0" applyFont="1" applyFill="1" applyBorder="1" applyAlignment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4" fontId="5" fillId="0" borderId="0" xfId="0" applyNumberFormat="1" applyFont="1" applyFill="1"/>
    <xf numFmtId="164" fontId="4" fillId="0" borderId="0" xfId="2" applyNumberFormat="1" applyFont="1" applyFill="1" applyProtection="1">
      <protection hidden="1"/>
    </xf>
    <xf numFmtId="165" fontId="5" fillId="0" borderId="0" xfId="0" applyNumberFormat="1" applyFont="1" applyFill="1"/>
    <xf numFmtId="0" fontId="5" fillId="0" borderId="0" xfId="0" applyNumberFormat="1" applyFont="1" applyFill="1"/>
    <xf numFmtId="4" fontId="4" fillId="0" borderId="0" xfId="2" applyNumberFormat="1" applyProtection="1">
      <protection hidden="1"/>
    </xf>
    <xf numFmtId="4" fontId="4" fillId="0" borderId="0" xfId="2" applyNumberFormat="1" applyProtection="1">
      <protection hidden="1"/>
    </xf>
    <xf numFmtId="4" fontId="10" fillId="0" borderId="0" xfId="0" applyNumberFormat="1" applyFont="1" applyFill="1"/>
    <xf numFmtId="0" fontId="1" fillId="0" borderId="0" xfId="0" applyFont="1" applyFill="1"/>
    <xf numFmtId="43" fontId="1" fillId="2" borderId="3" xfId="1" applyFont="1" applyFill="1" applyBorder="1" applyAlignment="1">
      <alignment horizontal="right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43" fontId="1" fillId="2" borderId="3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horizontal="left" vertical="top" wrapText="1"/>
    </xf>
    <xf numFmtId="166" fontId="1" fillId="2" borderId="3" xfId="1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vertical="top" wrapText="1"/>
    </xf>
    <xf numFmtId="43" fontId="18" fillId="2" borderId="3" xfId="0" applyNumberFormat="1" applyFont="1" applyFill="1" applyBorder="1" applyAlignment="1">
      <alignment horizontal="right" vertical="center" wrapText="1"/>
    </xf>
    <xf numFmtId="0" fontId="14" fillId="2" borderId="3" xfId="0" applyNumberFormat="1" applyFont="1" applyFill="1" applyBorder="1" applyAlignment="1">
      <alignment vertical="top" wrapText="1"/>
    </xf>
    <xf numFmtId="43" fontId="17" fillId="2" borderId="3" xfId="0" applyNumberFormat="1" applyFont="1" applyFill="1" applyBorder="1" applyAlignment="1">
      <alignment horizontal="right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Alignment="1">
      <alignment wrapText="1"/>
    </xf>
    <xf numFmtId="0" fontId="7" fillId="0" borderId="3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4" xfId="0" applyFont="1" applyFill="1" applyBorder="1" applyAlignment="1">
      <alignment horizontal="left" wrapText="1"/>
    </xf>
  </cellXfs>
  <cellStyles count="9">
    <cellStyle name="Обычный" xfId="0" builtinId="0"/>
    <cellStyle name="Обычный 2" xfId="2"/>
    <cellStyle name="Обычный 2 2" xfId="3"/>
    <cellStyle name="Обычный 2 2 2" xfId="6"/>
    <cellStyle name="Обычный 2 3" xfId="5"/>
    <cellStyle name="Обычный 2 4" xfId="8"/>
    <cellStyle name="Финансовый" xfId="1" builtinId="3"/>
    <cellStyle name="Финансовый 2" xfId="4"/>
    <cellStyle name="Финансов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tabSelected="1" topLeftCell="A10" zoomScale="90" zoomScaleNormal="90" workbookViewId="0">
      <selection activeCell="J8" sqref="J8"/>
    </sheetView>
  </sheetViews>
  <sheetFormatPr defaultColWidth="9.140625" defaultRowHeight="15"/>
  <cols>
    <col min="1" max="1" width="20.140625" style="2" customWidth="1"/>
    <col min="2" max="2" width="9.140625" style="2" customWidth="1"/>
    <col min="3" max="3" width="11" style="2" customWidth="1"/>
    <col min="4" max="4" width="22.28515625" style="2" customWidth="1"/>
    <col min="5" max="5" width="17" style="2" customWidth="1"/>
    <col min="6" max="6" width="14" style="2" customWidth="1"/>
    <col min="7" max="7" width="17.28515625" style="2" customWidth="1"/>
    <col min="8" max="8" width="14.85546875" style="2" customWidth="1"/>
    <col min="9" max="9" width="11.42578125" style="2" customWidth="1"/>
    <col min="10" max="10" width="15.5703125" style="2" customWidth="1"/>
    <col min="11" max="11" width="15.28515625" style="2" customWidth="1"/>
    <col min="12" max="12" width="101.140625" style="2" customWidth="1"/>
    <col min="13" max="16384" width="9.140625" style="2"/>
  </cols>
  <sheetData>
    <row r="1" spans="1:12" ht="17.25" customHeight="1">
      <c r="B1" s="52" t="s">
        <v>0</v>
      </c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7.25" customHeight="1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18.75" customHeight="1">
      <c r="B3" s="54" t="s">
        <v>40</v>
      </c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18.75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ht="15" customHeight="1">
      <c r="A5" s="55" t="s">
        <v>34</v>
      </c>
      <c r="B5" s="55"/>
      <c r="C5" s="55"/>
      <c r="D5" s="3"/>
      <c r="E5" s="3"/>
      <c r="F5" s="3"/>
      <c r="G5" s="3"/>
      <c r="H5" s="3"/>
      <c r="I5" s="3"/>
      <c r="J5" s="3"/>
      <c r="K5" s="3"/>
      <c r="L5" s="3"/>
    </row>
    <row r="6" spans="1:12" ht="15" customHeight="1">
      <c r="A6" s="56" t="s">
        <v>2</v>
      </c>
      <c r="B6" s="56"/>
      <c r="C6" s="56"/>
      <c r="D6" s="4"/>
      <c r="E6" s="4"/>
      <c r="F6" s="4"/>
      <c r="G6" s="4"/>
      <c r="H6" s="4"/>
      <c r="I6" s="4"/>
      <c r="J6" s="4"/>
      <c r="K6" s="4"/>
      <c r="L6" s="4"/>
    </row>
    <row r="7" spans="1:12" ht="64.5" customHeight="1">
      <c r="A7" s="5"/>
      <c r="B7" s="53" t="s">
        <v>7</v>
      </c>
      <c r="C7" s="53"/>
      <c r="D7" s="53" t="s">
        <v>16</v>
      </c>
      <c r="E7" s="53" t="s">
        <v>11</v>
      </c>
      <c r="F7" s="53" t="s">
        <v>35</v>
      </c>
      <c r="G7" s="53" t="s">
        <v>36</v>
      </c>
      <c r="H7" s="53" t="s">
        <v>12</v>
      </c>
      <c r="I7" s="53" t="s">
        <v>15</v>
      </c>
      <c r="J7" s="53" t="s">
        <v>13</v>
      </c>
      <c r="K7" s="53"/>
      <c r="L7" s="53" t="s">
        <v>37</v>
      </c>
    </row>
    <row r="8" spans="1:12" ht="144" customHeight="1">
      <c r="A8" s="5"/>
      <c r="B8" s="6" t="s">
        <v>3</v>
      </c>
      <c r="C8" s="6" t="s">
        <v>4</v>
      </c>
      <c r="D8" s="53"/>
      <c r="E8" s="53"/>
      <c r="F8" s="53"/>
      <c r="G8" s="53"/>
      <c r="H8" s="53"/>
      <c r="I8" s="53"/>
      <c r="J8" s="7" t="s">
        <v>38</v>
      </c>
      <c r="K8" s="7" t="s">
        <v>39</v>
      </c>
      <c r="L8" s="53"/>
    </row>
    <row r="9" spans="1:12" ht="17.25" customHeight="1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</row>
    <row r="10" spans="1:12" ht="304.5" customHeight="1">
      <c r="A10" s="31" t="s">
        <v>14</v>
      </c>
      <c r="B10" s="40" t="s">
        <v>10</v>
      </c>
      <c r="C10" s="41">
        <v>43483</v>
      </c>
      <c r="D10" s="42" t="s">
        <v>8</v>
      </c>
      <c r="E10" s="27">
        <v>1615770</v>
      </c>
      <c r="F10" s="28" t="s">
        <v>23</v>
      </c>
      <c r="G10" s="29">
        <f t="shared" ref="G10" si="0">E10</f>
        <v>1615770</v>
      </c>
      <c r="H10" s="29">
        <v>1615770</v>
      </c>
      <c r="I10" s="29">
        <f t="shared" ref="I10" si="1">G10-H10-J10</f>
        <v>0</v>
      </c>
      <c r="J10" s="30"/>
      <c r="K10" s="31"/>
      <c r="L10" s="32" t="s">
        <v>44</v>
      </c>
    </row>
    <row r="11" spans="1:12" ht="207.75" customHeight="1">
      <c r="A11" s="31" t="s">
        <v>14</v>
      </c>
      <c r="B11" s="42" t="s">
        <v>26</v>
      </c>
      <c r="C11" s="41">
        <v>43553</v>
      </c>
      <c r="D11" s="42" t="s">
        <v>8</v>
      </c>
      <c r="E11" s="33">
        <v>1505545</v>
      </c>
      <c r="F11" s="28" t="s">
        <v>23</v>
      </c>
      <c r="G11" s="29">
        <f>E11</f>
        <v>1505545</v>
      </c>
      <c r="H11" s="29">
        <v>1505545</v>
      </c>
      <c r="I11" s="29">
        <f t="shared" ref="I11" si="2">G11-H11-J11</f>
        <v>0</v>
      </c>
      <c r="J11" s="30"/>
      <c r="K11" s="31"/>
      <c r="L11" s="34" t="s">
        <v>50</v>
      </c>
    </row>
    <row r="12" spans="1:12" ht="409.6" customHeight="1">
      <c r="A12" s="31" t="s">
        <v>14</v>
      </c>
      <c r="B12" s="40" t="s">
        <v>24</v>
      </c>
      <c r="C12" s="41">
        <v>43553</v>
      </c>
      <c r="D12" s="42" t="s">
        <v>25</v>
      </c>
      <c r="E12" s="33">
        <v>5000000</v>
      </c>
      <c r="F12" s="28" t="s">
        <v>47</v>
      </c>
      <c r="G12" s="29">
        <f>E12</f>
        <v>5000000</v>
      </c>
      <c r="H12" s="29">
        <v>5000000</v>
      </c>
      <c r="I12" s="29">
        <f t="shared" ref="I12:I15" si="3">G12-H12-J12</f>
        <v>0</v>
      </c>
      <c r="J12" s="30"/>
      <c r="K12" s="31"/>
      <c r="L12" s="35" t="s">
        <v>55</v>
      </c>
    </row>
    <row r="13" spans="1:12" ht="111" customHeight="1">
      <c r="A13" s="31" t="s">
        <v>14</v>
      </c>
      <c r="B13" s="40" t="s">
        <v>27</v>
      </c>
      <c r="C13" s="41">
        <v>43593</v>
      </c>
      <c r="D13" s="42" t="s">
        <v>28</v>
      </c>
      <c r="E13" s="33">
        <v>4630592.5</v>
      </c>
      <c r="F13" s="28" t="s">
        <v>45</v>
      </c>
      <c r="G13" s="27">
        <v>4630592.5</v>
      </c>
      <c r="H13" s="29">
        <v>4630592.5</v>
      </c>
      <c r="I13" s="36">
        <f t="shared" si="3"/>
        <v>0</v>
      </c>
      <c r="J13" s="30"/>
      <c r="K13" s="31"/>
      <c r="L13" s="35" t="s">
        <v>48</v>
      </c>
    </row>
    <row r="14" spans="1:12" ht="111" customHeight="1">
      <c r="A14" s="31" t="s">
        <v>14</v>
      </c>
      <c r="B14" s="40" t="s">
        <v>29</v>
      </c>
      <c r="C14" s="41">
        <v>43637</v>
      </c>
      <c r="D14" s="42" t="s">
        <v>30</v>
      </c>
      <c r="E14" s="33">
        <v>4991000</v>
      </c>
      <c r="F14" s="28" t="s">
        <v>45</v>
      </c>
      <c r="G14" s="27">
        <v>3119325.09</v>
      </c>
      <c r="H14" s="29">
        <v>3119325.09</v>
      </c>
      <c r="I14" s="36">
        <f t="shared" si="3"/>
        <v>0</v>
      </c>
      <c r="J14" s="30"/>
      <c r="K14" s="31"/>
      <c r="L14" s="37" t="s">
        <v>54</v>
      </c>
    </row>
    <row r="15" spans="1:12" ht="355.15" customHeight="1">
      <c r="A15" s="31" t="s">
        <v>14</v>
      </c>
      <c r="B15" s="40" t="s">
        <v>32</v>
      </c>
      <c r="C15" s="41">
        <v>43643</v>
      </c>
      <c r="D15" s="42" t="s">
        <v>31</v>
      </c>
      <c r="E15" s="33">
        <v>9408000</v>
      </c>
      <c r="F15" s="28" t="s">
        <v>45</v>
      </c>
      <c r="G15" s="27">
        <v>9387554</v>
      </c>
      <c r="H15" s="29">
        <v>9387554</v>
      </c>
      <c r="I15" s="36">
        <f t="shared" si="3"/>
        <v>0</v>
      </c>
      <c r="J15" s="30"/>
      <c r="K15" s="31"/>
      <c r="L15" s="37" t="s">
        <v>46</v>
      </c>
    </row>
    <row r="16" spans="1:12" ht="325.14999999999998" customHeight="1">
      <c r="A16" s="31" t="s">
        <v>14</v>
      </c>
      <c r="B16" s="40" t="s">
        <v>33</v>
      </c>
      <c r="C16" s="41">
        <v>43665</v>
      </c>
      <c r="D16" s="42" t="s">
        <v>8</v>
      </c>
      <c r="E16" s="33">
        <v>2051800</v>
      </c>
      <c r="F16" s="28" t="s">
        <v>23</v>
      </c>
      <c r="G16" s="29">
        <v>2051800</v>
      </c>
      <c r="H16" s="29">
        <v>2051800</v>
      </c>
      <c r="I16" s="29">
        <f t="shared" ref="I16:I18" si="4">G16-H16-J16</f>
        <v>0</v>
      </c>
      <c r="J16" s="30"/>
      <c r="K16" s="31"/>
      <c r="L16" s="35" t="s">
        <v>52</v>
      </c>
    </row>
    <row r="17" spans="1:12" ht="126.6" customHeight="1">
      <c r="A17" s="31" t="s">
        <v>14</v>
      </c>
      <c r="B17" s="40" t="s">
        <v>43</v>
      </c>
      <c r="C17" s="41">
        <v>43741</v>
      </c>
      <c r="D17" s="42" t="s">
        <v>8</v>
      </c>
      <c r="E17" s="33">
        <v>1175200</v>
      </c>
      <c r="F17" s="28" t="s">
        <v>23</v>
      </c>
      <c r="G17" s="29">
        <v>1175200</v>
      </c>
      <c r="H17" s="29">
        <v>1175200</v>
      </c>
      <c r="I17" s="29">
        <f t="shared" si="4"/>
        <v>0</v>
      </c>
      <c r="J17" s="30"/>
      <c r="K17" s="31"/>
      <c r="L17" s="35" t="s">
        <v>49</v>
      </c>
    </row>
    <row r="18" spans="1:12" ht="140.25">
      <c r="A18" s="31" t="s">
        <v>14</v>
      </c>
      <c r="B18" s="40" t="s">
        <v>41</v>
      </c>
      <c r="C18" s="41">
        <v>43818</v>
      </c>
      <c r="D18" s="42" t="s">
        <v>42</v>
      </c>
      <c r="E18" s="33">
        <v>588300</v>
      </c>
      <c r="F18" s="39" t="s">
        <v>51</v>
      </c>
      <c r="G18" s="29">
        <v>588233.54</v>
      </c>
      <c r="H18" s="29">
        <v>588233.54</v>
      </c>
      <c r="I18" s="38">
        <f t="shared" si="4"/>
        <v>0</v>
      </c>
      <c r="J18" s="30"/>
      <c r="K18" s="31"/>
      <c r="L18" s="35" t="s">
        <v>53</v>
      </c>
    </row>
    <row r="19" spans="1:12" ht="21" customHeight="1">
      <c r="A19" s="51" t="s">
        <v>9</v>
      </c>
      <c r="B19" s="51"/>
      <c r="C19" s="51"/>
      <c r="D19" s="51"/>
      <c r="E19" s="9">
        <f t="shared" ref="E19:J19" si="5">SUM(E10:E18)</f>
        <v>30966207.5</v>
      </c>
      <c r="F19" s="9">
        <f t="shared" si="5"/>
        <v>0</v>
      </c>
      <c r="G19" s="9">
        <f t="shared" si="5"/>
        <v>29074020.129999999</v>
      </c>
      <c r="H19" s="9">
        <f t="shared" si="5"/>
        <v>29074020.129999999</v>
      </c>
      <c r="I19" s="9">
        <f t="shared" si="5"/>
        <v>0</v>
      </c>
      <c r="J19" s="9">
        <f t="shared" si="5"/>
        <v>0</v>
      </c>
      <c r="K19" s="9">
        <f>SUM(K10:K16)</f>
        <v>0</v>
      </c>
      <c r="L19" s="10"/>
    </row>
    <row r="20" spans="1:12"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</row>
    <row r="21" spans="1:12"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</row>
    <row r="22" spans="1:12" ht="15" customHeight="1">
      <c r="B22" s="46"/>
      <c r="C22" s="46"/>
      <c r="D22" s="11"/>
      <c r="E22" s="11"/>
      <c r="F22" s="1"/>
      <c r="G22" s="12"/>
      <c r="H22" s="11"/>
      <c r="I22" s="11"/>
      <c r="J22" s="11"/>
      <c r="K22" s="11"/>
      <c r="L22" s="12"/>
    </row>
    <row r="23" spans="1:12">
      <c r="A23" s="13" t="s">
        <v>20</v>
      </c>
      <c r="B23" s="1"/>
      <c r="C23" s="1"/>
      <c r="D23" s="11"/>
      <c r="E23" s="11"/>
      <c r="F23" s="1"/>
      <c r="G23" s="12"/>
      <c r="H23" s="11"/>
      <c r="I23" s="11"/>
      <c r="J23" s="11"/>
      <c r="K23" s="11"/>
      <c r="L23" s="12"/>
    </row>
    <row r="24" spans="1:12">
      <c r="A24" s="13" t="s">
        <v>21</v>
      </c>
      <c r="B24" s="1"/>
      <c r="C24" s="1"/>
      <c r="D24" s="11"/>
      <c r="E24" s="11"/>
      <c r="F24" s="1"/>
      <c r="G24" s="12"/>
      <c r="H24" s="11"/>
      <c r="I24" s="11"/>
      <c r="J24" s="11"/>
      <c r="K24" s="11"/>
      <c r="L24" s="12"/>
    </row>
    <row r="25" spans="1:12">
      <c r="A25" s="13" t="s">
        <v>22</v>
      </c>
      <c r="B25" s="1"/>
      <c r="C25" s="1"/>
      <c r="D25" s="11"/>
      <c r="E25" s="11"/>
      <c r="F25" s="1"/>
      <c r="G25" s="12"/>
      <c r="H25" s="11"/>
      <c r="I25" s="11"/>
      <c r="J25" s="11"/>
      <c r="K25" s="11"/>
      <c r="L25" s="12"/>
    </row>
    <row r="26" spans="1:12">
      <c r="B26" s="1"/>
      <c r="C26" s="1"/>
      <c r="D26" s="11"/>
      <c r="E26" s="11"/>
      <c r="F26" s="1"/>
      <c r="G26" s="12"/>
      <c r="H26" s="11"/>
      <c r="I26" s="11"/>
      <c r="J26" s="11"/>
      <c r="K26" s="11"/>
      <c r="L26" s="12"/>
    </row>
    <row r="27" spans="1:12">
      <c r="B27" s="1"/>
      <c r="C27" s="1"/>
      <c r="D27" s="11"/>
      <c r="E27" s="11"/>
      <c r="F27" s="1"/>
      <c r="G27" s="12"/>
      <c r="H27" s="11"/>
      <c r="I27" s="11"/>
      <c r="J27" s="11"/>
      <c r="K27" s="11"/>
      <c r="L27" s="12"/>
    </row>
    <row r="28" spans="1:12">
      <c r="B28" s="1"/>
      <c r="C28" s="1"/>
      <c r="D28" s="11"/>
      <c r="E28" s="11"/>
      <c r="F28" s="1"/>
      <c r="G28" s="14"/>
      <c r="H28" s="15"/>
      <c r="I28" s="11"/>
      <c r="J28" s="11"/>
      <c r="K28" s="11"/>
      <c r="L28" s="12"/>
    </row>
    <row r="29" spans="1:12" ht="61.5" customHeight="1" thickBot="1">
      <c r="B29" s="50" t="s">
        <v>17</v>
      </c>
      <c r="C29" s="50"/>
      <c r="D29" s="16"/>
      <c r="E29" s="16"/>
      <c r="F29" s="17"/>
      <c r="G29" s="12"/>
      <c r="H29" s="48" t="s">
        <v>56</v>
      </c>
      <c r="I29" s="48"/>
      <c r="J29" s="48"/>
      <c r="K29" s="48"/>
      <c r="L29" s="12"/>
    </row>
    <row r="30" spans="1:12">
      <c r="D30" s="45" t="s">
        <v>5</v>
      </c>
      <c r="E30" s="45"/>
      <c r="F30" s="18"/>
      <c r="H30" s="45" t="s">
        <v>18</v>
      </c>
      <c r="I30" s="45"/>
      <c r="J30" s="45"/>
      <c r="K30" s="45"/>
    </row>
    <row r="31" spans="1:12" ht="15.75" thickBot="1">
      <c r="B31" s="46" t="s">
        <v>6</v>
      </c>
      <c r="C31" s="46"/>
      <c r="D31" s="47"/>
      <c r="E31" s="47"/>
      <c r="F31" s="17"/>
      <c r="H31" s="48" t="s">
        <v>57</v>
      </c>
      <c r="I31" s="48"/>
      <c r="J31" s="48"/>
      <c r="K31" s="48"/>
    </row>
    <row r="32" spans="1:12">
      <c r="D32" s="45" t="s">
        <v>5</v>
      </c>
      <c r="E32" s="45"/>
      <c r="F32" s="18"/>
      <c r="H32" s="45" t="s">
        <v>18</v>
      </c>
      <c r="I32" s="45"/>
      <c r="J32" s="45"/>
      <c r="K32" s="45"/>
    </row>
    <row r="33" spans="2:11">
      <c r="F33" s="1"/>
      <c r="H33" s="44" t="s">
        <v>19</v>
      </c>
      <c r="I33" s="44"/>
      <c r="J33" s="44"/>
      <c r="K33" s="44"/>
    </row>
    <row r="35" spans="2:11">
      <c r="B35" s="26" t="s">
        <v>58</v>
      </c>
    </row>
    <row r="36" spans="2:11">
      <c r="B36" s="26" t="s">
        <v>59</v>
      </c>
      <c r="E36" s="19"/>
      <c r="F36" s="19"/>
      <c r="G36" s="19"/>
      <c r="H36" s="19"/>
      <c r="I36" s="19"/>
    </row>
    <row r="37" spans="2:11">
      <c r="B37" s="43" t="s">
        <v>60</v>
      </c>
    </row>
    <row r="38" spans="2:11">
      <c r="B38" s="43" t="s">
        <v>61</v>
      </c>
    </row>
    <row r="39" spans="2:11">
      <c r="E39" s="23"/>
      <c r="G39" s="24"/>
    </row>
    <row r="40" spans="2:11">
      <c r="E40" s="19"/>
      <c r="F40" s="19"/>
      <c r="G40" s="19"/>
      <c r="H40" s="19"/>
      <c r="I40" s="19"/>
    </row>
    <row r="41" spans="2:11">
      <c r="E41" s="19"/>
      <c r="G41" s="19"/>
      <c r="H41" s="19"/>
    </row>
    <row r="42" spans="2:11">
      <c r="E42" s="19"/>
      <c r="G42" s="25"/>
    </row>
    <row r="43" spans="2:11">
      <c r="E43" s="19"/>
      <c r="G43" s="20"/>
    </row>
    <row r="44" spans="2:11">
      <c r="G44" s="19"/>
    </row>
    <row r="45" spans="2:11">
      <c r="G45" s="21"/>
    </row>
    <row r="46" spans="2:11">
      <c r="G46" s="19"/>
    </row>
    <row r="49" spans="5:5">
      <c r="E49" s="22"/>
    </row>
  </sheetData>
  <autoFilter ref="D1:D49"/>
  <customSheetViews>
    <customSheetView guid="{664A9891-F4EF-48AE-92DB-E86768D5F448}" scale="90" showPageBreaks="1" fitToPage="1" showAutoFilter="1" hiddenRows="1" topLeftCell="D9">
      <selection activeCell="H51" sqref="H51"/>
      <rowBreaks count="1" manualBreakCount="1">
        <brk id="22" max="16383" man="1"/>
      </rowBreaks>
      <colBreaks count="1" manualBreakCount="1">
        <brk id="11" max="1048575" man="1"/>
      </colBreaks>
      <pageMargins left="0.15748031496062992" right="0.15748031496062992" top="0.23622047244094491" bottom="0.15748031496062992" header="0.19685039370078741" footer="0.15748031496062992"/>
      <pageSetup paperSize="9" scale="52" fitToHeight="40" orientation="landscape" r:id="rId1"/>
      <autoFilter ref="D1:D203"/>
    </customSheetView>
    <customSheetView guid="{DA6EE297-38D8-4695-92CA-A04AF658173D}" scale="90" fitToPage="1" showAutoFilter="1" hiddenRows="1" topLeftCell="A7">
      <pane ySplit="1.953757225433526" topLeftCell="A91"/>
      <selection activeCell="O91" sqref="O10:P91"/>
      <rowBreaks count="1" manualBreakCount="1">
        <brk id="22" max="16383" man="1"/>
      </rowBreaks>
      <colBreaks count="1" manualBreakCount="1">
        <brk id="11" max="1048575" man="1"/>
      </colBreaks>
      <pageMargins left="0.15748031496062992" right="0.15748031496062992" top="0.23622047244094491" bottom="0.15748031496062992" header="0.19685039370078741" footer="0.15748031496062992"/>
      <pageSetup paperSize="9" scale="53" fitToHeight="40" orientation="landscape" r:id="rId2"/>
      <autoFilter ref="D1:D203"/>
    </customSheetView>
    <customSheetView guid="{DF383581-81CA-49BE-8589-AB457FAF75DA}" scale="60" showPageBreaks="1" fitToPage="1" showAutoFilter="1">
      <selection activeCell="B3" sqref="B3:L3"/>
      <rowBreaks count="1" manualBreakCount="1">
        <brk id="22" max="16383" man="1"/>
      </rowBreaks>
      <colBreaks count="1" manualBreakCount="1">
        <brk id="11" max="1048575" man="1"/>
      </colBreaks>
      <pageMargins left="0.15748031496062992" right="0.15748031496062992" top="0.23622047244094491" bottom="0.15748031496062992" header="0.19685039370078741" footer="0.15748031496062992"/>
      <pageSetup paperSize="9" scale="51" fitToHeight="40" orientation="landscape" r:id="rId3"/>
      <autoFilter ref="D1:D203"/>
    </customSheetView>
  </customSheetViews>
  <mergeCells count="29">
    <mergeCell ref="B1:L1"/>
    <mergeCell ref="B2:L2"/>
    <mergeCell ref="B7:C7"/>
    <mergeCell ref="H7:H8"/>
    <mergeCell ref="I7:I8"/>
    <mergeCell ref="J7:K7"/>
    <mergeCell ref="B3:L3"/>
    <mergeCell ref="B4:L4"/>
    <mergeCell ref="A5:C5"/>
    <mergeCell ref="A6:C6"/>
    <mergeCell ref="D7:D8"/>
    <mergeCell ref="E7:E8"/>
    <mergeCell ref="G7:G8"/>
    <mergeCell ref="L7:L8"/>
    <mergeCell ref="F7:F8"/>
    <mergeCell ref="B20:L20"/>
    <mergeCell ref="B21:L21"/>
    <mergeCell ref="B22:C22"/>
    <mergeCell ref="B29:C29"/>
    <mergeCell ref="A19:D19"/>
    <mergeCell ref="H29:K29"/>
    <mergeCell ref="H33:K33"/>
    <mergeCell ref="D30:E30"/>
    <mergeCell ref="H30:K30"/>
    <mergeCell ref="B31:C31"/>
    <mergeCell ref="D31:E31"/>
    <mergeCell ref="H31:K31"/>
    <mergeCell ref="D32:E32"/>
    <mergeCell ref="H32:K32"/>
  </mergeCells>
  <pageMargins left="0.78740157480314965" right="0.15748031496062992" top="0.78740157480314965" bottom="0.15748031496062992" header="0.19685039370078741" footer="0.15748031496062992"/>
  <pageSetup paperSize="9" scale="50" fitToHeight="40" orientation="landscape" r:id="rId4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022201</cp:lastModifiedBy>
  <cp:lastPrinted>2020-04-21T09:20:25Z</cp:lastPrinted>
  <dcterms:created xsi:type="dcterms:W3CDTF">2006-09-28T05:33:49Z</dcterms:created>
  <dcterms:modified xsi:type="dcterms:W3CDTF">2020-04-21T09:20:27Z</dcterms:modified>
</cp:coreProperties>
</file>